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10.6" sheetId="2" r:id="rId1"/>
  </sheets>
  <definedNames>
    <definedName name="_xlnm.Print_Area" localSheetId="0">'10.6'!$A$1:$I$36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" l="1"/>
  <c r="F6" i="2" l="1"/>
  <c r="H6" i="2"/>
  <c r="F7" i="2"/>
  <c r="H7" i="2"/>
  <c r="F8" i="2"/>
  <c r="H8" i="2"/>
  <c r="F9" i="2"/>
  <c r="H9" i="2"/>
  <c r="F10" i="2"/>
  <c r="H10" i="2"/>
  <c r="F11" i="2"/>
  <c r="H11" i="2"/>
  <c r="F12" i="2"/>
  <c r="H12" i="2"/>
  <c r="F13" i="2"/>
  <c r="H13" i="2"/>
  <c r="F14" i="2"/>
  <c r="H14" i="2"/>
  <c r="F15" i="2"/>
  <c r="H15" i="2"/>
  <c r="F16" i="2"/>
  <c r="H16" i="2"/>
  <c r="F17" i="2"/>
  <c r="H17" i="2"/>
  <c r="F18" i="2"/>
  <c r="H18" i="2"/>
  <c r="F19" i="2"/>
  <c r="H19" i="2"/>
  <c r="F20" i="2"/>
  <c r="H20" i="2"/>
  <c r="F21" i="2"/>
  <c r="H21" i="2"/>
  <c r="F22" i="2"/>
  <c r="H22" i="2"/>
  <c r="F23" i="2"/>
  <c r="H23" i="2"/>
  <c r="F24" i="2"/>
  <c r="H24" i="2"/>
  <c r="F25" i="2"/>
  <c r="H25" i="2"/>
  <c r="F26" i="2"/>
  <c r="H26" i="2"/>
  <c r="F28" i="2"/>
  <c r="H28" i="2"/>
  <c r="F32" i="2"/>
  <c r="F27" i="2"/>
  <c r="H27" i="2"/>
  <c r="F33" i="2"/>
  <c r="F35" i="2"/>
  <c r="F29" i="2"/>
  <c r="H29" i="2"/>
  <c r="F30" i="2"/>
  <c r="H30" i="2"/>
  <c r="F34" i="2"/>
  <c r="B36" i="2"/>
  <c r="C36" i="2"/>
  <c r="D36" i="2"/>
  <c r="E36" i="2"/>
  <c r="H36" i="2"/>
  <c r="F36" i="2" l="1"/>
</calcChain>
</file>

<file path=xl/sharedStrings.xml><?xml version="1.0" encoding="utf-8"?>
<sst xmlns="http://schemas.openxmlformats.org/spreadsheetml/2006/main" count="50" uniqueCount="46">
  <si>
    <t>คณะ</t>
  </si>
  <si>
    <t>รวม</t>
  </si>
  <si>
    <t>คณะการบริการและการท่องเที่ยว</t>
  </si>
  <si>
    <t>คณะวิเทศศึกษา</t>
  </si>
  <si>
    <t>คณะนิติศาสตร์</t>
  </si>
  <si>
    <t>คณะรัฐศาสตร์</t>
  </si>
  <si>
    <t>วิทยาลัยอิสลามศึกษา</t>
  </si>
  <si>
    <t>คณะวิทยาศาสตร์และเทคโนโลยีอุตสาหกรรม</t>
  </si>
  <si>
    <t>คณะทรัพยากรธรรมชาติ</t>
  </si>
  <si>
    <t>คณะอุตสาหกรรมเกษตร</t>
  </si>
  <si>
    <t>คณะพยาบาลศาสตร์</t>
  </si>
  <si>
    <t>คณะวิทยาศาสตร์และเทคโนโลยี</t>
  </si>
  <si>
    <t>คณะมนุษยศาสตร์และสังคมศาสตร์</t>
  </si>
  <si>
    <t>คณะเศรษฐศาสตร์</t>
  </si>
  <si>
    <t>คณะพาณิชยศาสตร์และการจัดการ</t>
  </si>
  <si>
    <t>คณะการจัดการสิ่งแวดล้อม</t>
  </si>
  <si>
    <t>คณะเภสัชศาสตร์</t>
  </si>
  <si>
    <t>คณะวิทยาศาสตร์</t>
  </si>
  <si>
    <t>คณะเทคโนโลยีและสิ่งแวดล้อม</t>
  </si>
  <si>
    <t>คณะวิทยาการจัดการ</t>
  </si>
  <si>
    <t>คณะทันตแพทยศาสตร์</t>
  </si>
  <si>
    <t>คณะวิศวกรรมศาสตร์</t>
  </si>
  <si>
    <t>คณะศิลปกรรมศาสตร์</t>
  </si>
  <si>
    <t>คณะวิทยาการสื่อสาร</t>
  </si>
  <si>
    <t>คณะศึกษาศาสตร์</t>
  </si>
  <si>
    <t>คณะแพทยศาสตร์</t>
  </si>
  <si>
    <t>คณะเทคนิคการแพทย์</t>
  </si>
  <si>
    <t>คณะการแพทย์แผนไทย</t>
  </si>
  <si>
    <t>คณะศิลปศาสตร์และวิทยาการจัดการ</t>
  </si>
  <si>
    <t>สถาบันสันติศึกษา</t>
  </si>
  <si>
    <t>สถาบันทรัพยากรทะเลและชายฝั่ง</t>
  </si>
  <si>
    <t>คณะศิลปศาสตร์</t>
  </si>
  <si>
    <t>มหาวิทยาลัยสงขลานครินทร์</t>
  </si>
  <si>
    <t>ไม่มีหลักสูตรนานาชาติ</t>
  </si>
  <si>
    <t>ประเมิน</t>
  </si>
  <si>
    <t>ศ.</t>
  </si>
  <si>
    <t>รศ.</t>
  </si>
  <si>
    <t>ผศ.</t>
  </si>
  <si>
    <t>อาจารย์</t>
  </si>
  <si>
    <t>หมายเหตุ</t>
  </si>
  <si>
    <t>เกณฑ์</t>
  </si>
  <si>
    <t>คะแนน</t>
  </si>
  <si>
    <t xml:space="preserve"> จำนวน Visiting Professor</t>
  </si>
  <si>
    <t>รายงาน ไม่ประเมิน</t>
  </si>
  <si>
    <t>ม.อ. 10.6 – 01</t>
  </si>
  <si>
    <t>ตารางที่ 1 ผลการดำเนินงาน ตัวบ่งชี้ 10.6 จำนวน Visiting Professor จำแนกตามคณะ/หน่วยงานที่จัดการเรียนการสอน ประจำปีการศึกษา 2555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</si>
</sst>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scheme val="minor"/>
    </font>
    <font>
      <sz val="11"/>
      <name val="Tahoma"/>
      <family val="2"/>
      <scheme val="minor"/>
    </font>
    <font>
      <b/>
      <sz val="11"/>
      <color indexed="8"/>
      <name val="Tahoma"/>
      <family val="2"/>
      <scheme val="minor"/>
    </font>
    <font>
      <b/>
      <sz val="1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2" fillId="0" borderId="0" xfId="2" applyFont="1" applyAlignment="1">
      <alignment horizontal="left"/>
    </xf>
    <xf numFmtId="0" fontId="1" fillId="0" borderId="0" xfId="2" applyFont="1"/>
    <xf numFmtId="4" fontId="4" fillId="0" borderId="4" xfId="2" applyNumberFormat="1" applyFont="1" applyFill="1" applyBorder="1" applyAlignment="1">
      <alignment horizontal="left" vertical="center" wrapText="1"/>
    </xf>
    <xf numFmtId="2" fontId="1" fillId="0" borderId="4" xfId="1" applyNumberFormat="1" applyFont="1" applyBorder="1"/>
    <xf numFmtId="0" fontId="5" fillId="0" borderId="4" xfId="0" applyFont="1" applyBorder="1"/>
    <xf numFmtId="0" fontId="5" fillId="0" borderId="0" xfId="2" applyFont="1"/>
    <xf numFmtId="4" fontId="5" fillId="0" borderId="4" xfId="2" applyNumberFormat="1" applyFont="1" applyFill="1" applyBorder="1" applyAlignment="1">
      <alignment horizontal="left" vertical="center" wrapText="1"/>
    </xf>
    <xf numFmtId="2" fontId="5" fillId="0" borderId="4" xfId="1" applyNumberFormat="1" applyFont="1" applyBorder="1"/>
    <xf numFmtId="0" fontId="1" fillId="0" borderId="4" xfId="2" applyFont="1" applyBorder="1"/>
    <xf numFmtId="0" fontId="1" fillId="0" borderId="0" xfId="2" applyFont="1" applyAlignment="1">
      <alignment horizontal="left"/>
    </xf>
    <xf numFmtId="2" fontId="1" fillId="0" borderId="0" xfId="2" applyNumberFormat="1" applyFont="1"/>
    <xf numFmtId="0" fontId="5" fillId="0" borderId="5" xfId="0" applyFont="1" applyBorder="1"/>
    <xf numFmtId="3" fontId="4" fillId="0" borderId="4" xfId="1" applyNumberFormat="1" applyFont="1" applyFill="1" applyBorder="1" applyAlignment="1">
      <alignment vertical="center" wrapText="1"/>
    </xf>
    <xf numFmtId="3" fontId="4" fillId="0" borderId="4" xfId="2" applyNumberFormat="1" applyFont="1" applyFill="1" applyBorder="1" applyAlignment="1">
      <alignment vertical="center" wrapText="1"/>
    </xf>
    <xf numFmtId="2" fontId="1" fillId="0" borderId="5" xfId="1" applyNumberFormat="1" applyFont="1" applyBorder="1"/>
    <xf numFmtId="3" fontId="5" fillId="0" borderId="4" xfId="2" applyNumberFormat="1" applyFont="1" applyFill="1" applyBorder="1" applyAlignment="1">
      <alignment vertical="center" wrapText="1"/>
    </xf>
    <xf numFmtId="3" fontId="5" fillId="0" borderId="4" xfId="1" applyNumberFormat="1" applyFont="1" applyFill="1" applyBorder="1" applyAlignment="1">
      <alignment vertical="center" wrapText="1"/>
    </xf>
    <xf numFmtId="0" fontId="5" fillId="0" borderId="4" xfId="2" applyFont="1" applyBorder="1"/>
    <xf numFmtId="0" fontId="2" fillId="3" borderId="4" xfId="2" applyFont="1" applyFill="1" applyBorder="1" applyAlignment="1">
      <alignment horizontal="left"/>
    </xf>
    <xf numFmtId="3" fontId="2" fillId="3" borderId="4" xfId="2" applyNumberFormat="1" applyFont="1" applyFill="1" applyBorder="1" applyAlignment="1"/>
    <xf numFmtId="3" fontId="6" fillId="3" borderId="4" xfId="1" applyNumberFormat="1" applyFont="1" applyFill="1" applyBorder="1" applyAlignment="1">
      <alignment vertical="center" wrapText="1"/>
    </xf>
    <xf numFmtId="2" fontId="2" fillId="3" borderId="4" xfId="1" applyNumberFormat="1" applyFont="1" applyFill="1" applyBorder="1"/>
    <xf numFmtId="0" fontId="7" fillId="3" borderId="4" xfId="0" applyFont="1" applyFill="1" applyBorder="1"/>
    <xf numFmtId="0" fontId="2" fillId="3" borderId="4" xfId="2" applyFont="1" applyFill="1" applyBorder="1"/>
    <xf numFmtId="0" fontId="2" fillId="0" borderId="0" xfId="2" applyFont="1"/>
    <xf numFmtId="2" fontId="2" fillId="2" borderId="1" xfId="2" applyNumberFormat="1" applyFont="1" applyFill="1" applyBorder="1"/>
    <xf numFmtId="2" fontId="2" fillId="2" borderId="4" xfId="2" applyNumberFormat="1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/>
    </xf>
    <xf numFmtId="2" fontId="2" fillId="2" borderId="5" xfId="2" applyNumberFormat="1" applyFont="1" applyFill="1" applyBorder="1"/>
    <xf numFmtId="0" fontId="2" fillId="2" borderId="1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/>
    </xf>
    <xf numFmtId="2" fontId="2" fillId="2" borderId="3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5" xfId="2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SheetLayoutView="100" workbookViewId="0">
      <selection activeCell="A6" sqref="A6"/>
    </sheetView>
  </sheetViews>
  <sheetFormatPr defaultColWidth="9" defaultRowHeight="14.25" x14ac:dyDescent="0.2"/>
  <cols>
    <col min="1" max="1" width="41.25" style="10" customWidth="1"/>
    <col min="2" max="6" width="8.25" style="10" customWidth="1"/>
    <col min="7" max="7" width="8.125" style="11" bestFit="1" customWidth="1"/>
    <col min="8" max="8" width="19.625" style="11" bestFit="1" customWidth="1"/>
    <col min="9" max="9" width="22.625" style="2" customWidth="1"/>
    <col min="10" max="16384" width="9" style="2"/>
  </cols>
  <sheetData>
    <row r="1" spans="1:9" x14ac:dyDescent="0.2">
      <c r="A1" s="1" t="s">
        <v>44</v>
      </c>
      <c r="B1" s="1"/>
      <c r="C1" s="1"/>
      <c r="D1" s="1"/>
      <c r="E1" s="1"/>
      <c r="F1" s="1"/>
    </row>
    <row r="2" spans="1:9" x14ac:dyDescent="0.2">
      <c r="A2" s="1" t="s">
        <v>45</v>
      </c>
      <c r="B2" s="1"/>
      <c r="C2" s="1"/>
      <c r="D2" s="1"/>
      <c r="E2" s="1"/>
      <c r="F2" s="1"/>
    </row>
    <row r="4" spans="1:9" s="25" customFormat="1" x14ac:dyDescent="0.2">
      <c r="A4" s="30" t="s">
        <v>0</v>
      </c>
      <c r="B4" s="32" t="s">
        <v>42</v>
      </c>
      <c r="C4" s="33"/>
      <c r="D4" s="33"/>
      <c r="E4" s="33"/>
      <c r="F4" s="33"/>
      <c r="G4" s="26" t="s">
        <v>41</v>
      </c>
      <c r="H4" s="34" t="s">
        <v>40</v>
      </c>
      <c r="I4" s="30" t="s">
        <v>39</v>
      </c>
    </row>
    <row r="5" spans="1:9" s="25" customFormat="1" x14ac:dyDescent="0.2">
      <c r="A5" s="31"/>
      <c r="B5" s="27" t="s">
        <v>38</v>
      </c>
      <c r="C5" s="27" t="s">
        <v>37</v>
      </c>
      <c r="D5" s="27" t="s">
        <v>36</v>
      </c>
      <c r="E5" s="27" t="s">
        <v>35</v>
      </c>
      <c r="F5" s="28" t="s">
        <v>1</v>
      </c>
      <c r="G5" s="29" t="s">
        <v>34</v>
      </c>
      <c r="H5" s="35"/>
      <c r="I5" s="31"/>
    </row>
    <row r="6" spans="1:9" x14ac:dyDescent="0.2">
      <c r="A6" s="3" t="s">
        <v>15</v>
      </c>
      <c r="B6" s="14">
        <v>6</v>
      </c>
      <c r="C6" s="14">
        <v>7</v>
      </c>
      <c r="D6" s="14">
        <v>6</v>
      </c>
      <c r="E6" s="14">
        <v>13</v>
      </c>
      <c r="F6" s="13">
        <f t="shared" ref="F6:F19" si="0">SUM(B6:E6)</f>
        <v>32</v>
      </c>
      <c r="G6" s="15">
        <v>5</v>
      </c>
      <c r="H6" s="5" t="str">
        <f t="shared" ref="H6:H13" si="1">IF(G6&gt;=4.51,"ดีมาก",IF(G6&gt;=3.51,"ดี",IF(G6&gt;=2.51,"พอใช้",IF(G6&gt;=1.51,"ต้องปรับปรุง",IF(G6&lt;=1.4,"ต้องปรับปรุงเร่งด่วน")))))</f>
        <v>ดีมาก</v>
      </c>
      <c r="I6" s="9"/>
    </row>
    <row r="7" spans="1:9" x14ac:dyDescent="0.2">
      <c r="A7" s="3" t="s">
        <v>6</v>
      </c>
      <c r="B7" s="14">
        <v>0</v>
      </c>
      <c r="C7" s="14">
        <v>0</v>
      </c>
      <c r="D7" s="14">
        <v>0</v>
      </c>
      <c r="E7" s="14">
        <v>30</v>
      </c>
      <c r="F7" s="13">
        <f t="shared" si="0"/>
        <v>30</v>
      </c>
      <c r="G7" s="4">
        <v>5</v>
      </c>
      <c r="H7" s="5" t="str">
        <f t="shared" si="1"/>
        <v>ดีมาก</v>
      </c>
      <c r="I7" s="9"/>
    </row>
    <row r="8" spans="1:9" x14ac:dyDescent="0.2">
      <c r="A8" s="3" t="s">
        <v>9</v>
      </c>
      <c r="B8" s="14">
        <v>3</v>
      </c>
      <c r="C8" s="14">
        <v>3</v>
      </c>
      <c r="D8" s="14">
        <v>10</v>
      </c>
      <c r="E8" s="14">
        <v>7</v>
      </c>
      <c r="F8" s="13">
        <f t="shared" si="0"/>
        <v>23</v>
      </c>
      <c r="G8" s="4">
        <v>5</v>
      </c>
      <c r="H8" s="5" t="str">
        <f t="shared" si="1"/>
        <v>ดีมาก</v>
      </c>
      <c r="I8" s="9"/>
    </row>
    <row r="9" spans="1:9" x14ac:dyDescent="0.2">
      <c r="A9" s="3" t="s">
        <v>22</v>
      </c>
      <c r="B9" s="14">
        <v>18</v>
      </c>
      <c r="C9" s="14">
        <v>0</v>
      </c>
      <c r="D9" s="14">
        <v>0</v>
      </c>
      <c r="E9" s="14">
        <v>0</v>
      </c>
      <c r="F9" s="13">
        <f t="shared" si="0"/>
        <v>18</v>
      </c>
      <c r="G9" s="4">
        <v>5</v>
      </c>
      <c r="H9" s="5" t="str">
        <f t="shared" si="1"/>
        <v>ดีมาก</v>
      </c>
      <c r="I9" s="9"/>
    </row>
    <row r="10" spans="1:9" x14ac:dyDescent="0.2">
      <c r="A10" s="3" t="s">
        <v>17</v>
      </c>
      <c r="B10" s="14">
        <v>4</v>
      </c>
      <c r="C10" s="14">
        <v>0</v>
      </c>
      <c r="D10" s="14">
        <v>3</v>
      </c>
      <c r="E10" s="14">
        <v>5</v>
      </c>
      <c r="F10" s="13">
        <f t="shared" si="0"/>
        <v>12</v>
      </c>
      <c r="G10" s="4">
        <v>5</v>
      </c>
      <c r="H10" s="5" t="str">
        <f t="shared" si="1"/>
        <v>ดีมาก</v>
      </c>
      <c r="I10" s="9"/>
    </row>
    <row r="11" spans="1:9" s="6" customFormat="1" x14ac:dyDescent="0.2">
      <c r="A11" s="3" t="s">
        <v>29</v>
      </c>
      <c r="B11" s="14">
        <v>4</v>
      </c>
      <c r="C11" s="14">
        <v>0</v>
      </c>
      <c r="D11" s="14">
        <v>1</v>
      </c>
      <c r="E11" s="14">
        <v>5</v>
      </c>
      <c r="F11" s="13">
        <f t="shared" si="0"/>
        <v>10</v>
      </c>
      <c r="G11" s="4">
        <v>5</v>
      </c>
      <c r="H11" s="5" t="str">
        <f t="shared" si="1"/>
        <v>ดีมาก</v>
      </c>
      <c r="I11" s="9"/>
    </row>
    <row r="12" spans="1:9" x14ac:dyDescent="0.2">
      <c r="A12" s="3" t="s">
        <v>8</v>
      </c>
      <c r="B12" s="14">
        <v>6</v>
      </c>
      <c r="C12" s="14">
        <v>0</v>
      </c>
      <c r="D12" s="14">
        <v>1</v>
      </c>
      <c r="E12" s="14">
        <v>2</v>
      </c>
      <c r="F12" s="13">
        <f t="shared" si="0"/>
        <v>9</v>
      </c>
      <c r="G12" s="4">
        <v>5</v>
      </c>
      <c r="H12" s="5" t="str">
        <f t="shared" si="1"/>
        <v>ดีมาก</v>
      </c>
      <c r="I12" s="9"/>
    </row>
    <row r="13" spans="1:9" x14ac:dyDescent="0.2">
      <c r="A13" s="3" t="s">
        <v>24</v>
      </c>
      <c r="B13" s="14">
        <v>3</v>
      </c>
      <c r="C13" s="14">
        <v>2</v>
      </c>
      <c r="D13" s="14">
        <v>3</v>
      </c>
      <c r="E13" s="14">
        <v>0</v>
      </c>
      <c r="F13" s="13">
        <f t="shared" si="0"/>
        <v>8</v>
      </c>
      <c r="G13" s="4">
        <v>5</v>
      </c>
      <c r="H13" s="5" t="str">
        <f t="shared" si="1"/>
        <v>ดีมาก</v>
      </c>
      <c r="I13" s="9"/>
    </row>
    <row r="14" spans="1:9" x14ac:dyDescent="0.2">
      <c r="A14" s="3" t="s">
        <v>10</v>
      </c>
      <c r="B14" s="14">
        <v>1</v>
      </c>
      <c r="C14" s="14">
        <v>0</v>
      </c>
      <c r="D14" s="14">
        <v>0</v>
      </c>
      <c r="E14" s="14">
        <v>5</v>
      </c>
      <c r="F14" s="13">
        <f t="shared" si="0"/>
        <v>6</v>
      </c>
      <c r="G14" s="4">
        <v>5</v>
      </c>
      <c r="H14" s="5" t="str">
        <f>IF(G14&gt;=4.51,"ดีมาก",IF(G14&gt;=3.51,"ดี",IF(G14&gt;=2.51,"พอใช้",IF(G14&gt;=1.51,"ต้องปรับปรุง",IF(G14&lt;=1.5,"ต้องปรับปรุงเร่งด่วน")))))</f>
        <v>ดีมาก</v>
      </c>
      <c r="I14" s="9"/>
    </row>
    <row r="15" spans="1:9" x14ac:dyDescent="0.2">
      <c r="A15" s="3" t="s">
        <v>16</v>
      </c>
      <c r="B15" s="14">
        <v>0</v>
      </c>
      <c r="C15" s="14">
        <v>0</v>
      </c>
      <c r="D15" s="14">
        <v>0</v>
      </c>
      <c r="E15" s="14">
        <v>6</v>
      </c>
      <c r="F15" s="13">
        <f t="shared" si="0"/>
        <v>6</v>
      </c>
      <c r="G15" s="4">
        <v>5</v>
      </c>
      <c r="H15" s="5" t="str">
        <f>IF(G15&gt;=4.51,"ดีมาก",IF(G15&gt;=3.51,"ดี",IF(G15&gt;=2.51,"พอใช้",IF(G15&gt;=1.51,"ต้องปรับปรุง",IF(G15&lt;=1.5,"ต้องปรับปรุงเร่งด่วน")))))</f>
        <v>ดีมาก</v>
      </c>
      <c r="I15" s="9"/>
    </row>
    <row r="16" spans="1:9" x14ac:dyDescent="0.2">
      <c r="A16" s="3" t="s">
        <v>11</v>
      </c>
      <c r="B16" s="14">
        <v>1</v>
      </c>
      <c r="C16" s="14">
        <v>0</v>
      </c>
      <c r="D16" s="14">
        <v>1</v>
      </c>
      <c r="E16" s="14">
        <v>4</v>
      </c>
      <c r="F16" s="13">
        <f t="shared" si="0"/>
        <v>6</v>
      </c>
      <c r="G16" s="4">
        <v>5</v>
      </c>
      <c r="H16" s="5" t="str">
        <f t="shared" ref="H16:H24" si="2">IF(G16&gt;=4.51,"ดีมาก",IF(G16&gt;=3.51,"ดี",IF(G16&gt;=2.51,"พอใช้",IF(G16&gt;=1.51,"ต้องปรับปรุง",IF(G16&lt;=1.4,"ต้องปรับปรุงเร่งด่วน")))))</f>
        <v>ดีมาก</v>
      </c>
      <c r="I16" s="9"/>
    </row>
    <row r="17" spans="1:9" x14ac:dyDescent="0.2">
      <c r="A17" s="3" t="s">
        <v>18</v>
      </c>
      <c r="B17" s="14">
        <v>0</v>
      </c>
      <c r="C17" s="14">
        <v>1</v>
      </c>
      <c r="D17" s="14">
        <v>0</v>
      </c>
      <c r="E17" s="14">
        <v>5</v>
      </c>
      <c r="F17" s="13">
        <f t="shared" si="0"/>
        <v>6</v>
      </c>
      <c r="G17" s="4">
        <v>5</v>
      </c>
      <c r="H17" s="5" t="str">
        <f t="shared" si="2"/>
        <v>ดีมาก</v>
      </c>
      <c r="I17" s="9"/>
    </row>
    <row r="18" spans="1:9" x14ac:dyDescent="0.2">
      <c r="A18" s="3" t="s">
        <v>7</v>
      </c>
      <c r="B18" s="14">
        <v>3</v>
      </c>
      <c r="C18" s="14">
        <v>0</v>
      </c>
      <c r="D18" s="14">
        <v>0</v>
      </c>
      <c r="E18" s="14">
        <v>3</v>
      </c>
      <c r="F18" s="13">
        <f t="shared" si="0"/>
        <v>6</v>
      </c>
      <c r="G18" s="4">
        <v>5</v>
      </c>
      <c r="H18" s="5" t="str">
        <f t="shared" si="2"/>
        <v>ดีมาก</v>
      </c>
      <c r="I18" s="9"/>
    </row>
    <row r="19" spans="1:9" x14ac:dyDescent="0.2">
      <c r="A19" s="3" t="s">
        <v>2</v>
      </c>
      <c r="B19" s="14">
        <v>2</v>
      </c>
      <c r="C19" s="14">
        <v>0</v>
      </c>
      <c r="D19" s="14">
        <v>0</v>
      </c>
      <c r="E19" s="14">
        <v>3</v>
      </c>
      <c r="F19" s="13">
        <f t="shared" si="0"/>
        <v>5</v>
      </c>
      <c r="G19" s="4">
        <v>5</v>
      </c>
      <c r="H19" s="5" t="str">
        <f t="shared" si="2"/>
        <v>ดีมาก</v>
      </c>
      <c r="I19" s="9"/>
    </row>
    <row r="20" spans="1:9" x14ac:dyDescent="0.2">
      <c r="A20" s="3" t="s">
        <v>25</v>
      </c>
      <c r="B20" s="14">
        <v>3</v>
      </c>
      <c r="C20" s="14">
        <v>0</v>
      </c>
      <c r="D20" s="14">
        <v>0</v>
      </c>
      <c r="E20" s="14">
        <v>1</v>
      </c>
      <c r="F20" s="13">
        <f>SUM(B20:E20)</f>
        <v>4</v>
      </c>
      <c r="G20" s="4">
        <v>4</v>
      </c>
      <c r="H20" s="12" t="str">
        <f t="shared" si="2"/>
        <v>ดี</v>
      </c>
      <c r="I20" s="9"/>
    </row>
    <row r="21" spans="1:9" x14ac:dyDescent="0.2">
      <c r="A21" s="3" t="s">
        <v>3</v>
      </c>
      <c r="B21" s="14">
        <v>0</v>
      </c>
      <c r="C21" s="14">
        <v>0</v>
      </c>
      <c r="D21" s="14">
        <v>1</v>
      </c>
      <c r="E21" s="14">
        <v>2</v>
      </c>
      <c r="F21" s="13">
        <f>SUM(B21:E21)</f>
        <v>3</v>
      </c>
      <c r="G21" s="4">
        <v>3</v>
      </c>
      <c r="H21" s="12" t="str">
        <f t="shared" si="2"/>
        <v>พอใช้</v>
      </c>
      <c r="I21" s="9"/>
    </row>
    <row r="22" spans="1:9" x14ac:dyDescent="0.2">
      <c r="A22" s="3" t="s">
        <v>21</v>
      </c>
      <c r="B22" s="14">
        <v>0</v>
      </c>
      <c r="C22" s="14">
        <v>0</v>
      </c>
      <c r="D22" s="14">
        <v>1</v>
      </c>
      <c r="E22" s="14">
        <v>2</v>
      </c>
      <c r="F22" s="13">
        <f>SUM(B22:E22)</f>
        <v>3</v>
      </c>
      <c r="G22" s="4">
        <v>3</v>
      </c>
      <c r="H22" s="5" t="str">
        <f t="shared" si="2"/>
        <v>พอใช้</v>
      </c>
      <c r="I22" s="9"/>
    </row>
    <row r="23" spans="1:9" x14ac:dyDescent="0.2">
      <c r="A23" s="3" t="s">
        <v>20</v>
      </c>
      <c r="B23" s="14">
        <v>0</v>
      </c>
      <c r="C23" s="14">
        <v>0</v>
      </c>
      <c r="D23" s="14">
        <v>0</v>
      </c>
      <c r="E23" s="14">
        <v>2</v>
      </c>
      <c r="F23" s="13">
        <f>SUM(B23:E23)</f>
        <v>2</v>
      </c>
      <c r="G23" s="4">
        <v>2</v>
      </c>
      <c r="H23" s="12" t="str">
        <f t="shared" si="2"/>
        <v>ต้องปรับปรุง</v>
      </c>
      <c r="I23" s="9"/>
    </row>
    <row r="24" spans="1:9" x14ac:dyDescent="0.2">
      <c r="A24" s="3" t="s">
        <v>31</v>
      </c>
      <c r="B24" s="14">
        <v>0</v>
      </c>
      <c r="C24" s="14">
        <v>0</v>
      </c>
      <c r="D24" s="14">
        <v>0</v>
      </c>
      <c r="E24" s="14">
        <v>2</v>
      </c>
      <c r="F24" s="13">
        <f>SUM(B24:E24)</f>
        <v>2</v>
      </c>
      <c r="G24" s="4">
        <v>2</v>
      </c>
      <c r="H24" s="5" t="str">
        <f t="shared" si="2"/>
        <v>ต้องปรับปรุง</v>
      </c>
      <c r="I24" s="9"/>
    </row>
    <row r="25" spans="1:9" x14ac:dyDescent="0.2">
      <c r="A25" s="3" t="s">
        <v>30</v>
      </c>
      <c r="B25" s="14">
        <v>1</v>
      </c>
      <c r="C25" s="14">
        <v>0</v>
      </c>
      <c r="D25" s="14">
        <v>0</v>
      </c>
      <c r="E25" s="14">
        <v>0</v>
      </c>
      <c r="F25" s="13">
        <f t="shared" ref="F25:F30" si="3">SUM(B25:E25)</f>
        <v>1</v>
      </c>
      <c r="G25" s="4">
        <v>1</v>
      </c>
      <c r="H25" s="5" t="str">
        <f t="shared" ref="H25:H30" si="4">IF(G25&gt;=4.51,"ดีมาก",IF(G25&gt;=3.51,"ดี",IF(G25&gt;=2.51,"พอใช้",IF(G25&gt;=1.51,"ต้องปรับปรุง",IF(G25&lt;=1.4,"ต้องปรับปรุงเร่งด่วน")))))</f>
        <v>ต้องปรับปรุงเร่งด่วน</v>
      </c>
      <c r="I25" s="9"/>
    </row>
    <row r="26" spans="1:9" x14ac:dyDescent="0.2">
      <c r="A26" s="3" t="s">
        <v>12</v>
      </c>
      <c r="B26" s="14">
        <v>0</v>
      </c>
      <c r="C26" s="14">
        <v>0</v>
      </c>
      <c r="D26" s="14">
        <v>1</v>
      </c>
      <c r="E26" s="14">
        <v>0</v>
      </c>
      <c r="F26" s="13">
        <f t="shared" si="3"/>
        <v>1</v>
      </c>
      <c r="G26" s="4">
        <v>1</v>
      </c>
      <c r="H26" s="5" t="str">
        <f t="shared" si="4"/>
        <v>ต้องปรับปรุงเร่งด่วน</v>
      </c>
      <c r="I26" s="9"/>
    </row>
    <row r="27" spans="1:9" s="6" customFormat="1" x14ac:dyDescent="0.2">
      <c r="A27" s="7" t="s">
        <v>4</v>
      </c>
      <c r="B27" s="16">
        <v>0</v>
      </c>
      <c r="C27" s="16">
        <v>0</v>
      </c>
      <c r="D27" s="16">
        <v>0</v>
      </c>
      <c r="E27" s="16">
        <v>0</v>
      </c>
      <c r="F27" s="17">
        <f>SUM(B27:E27)</f>
        <v>0</v>
      </c>
      <c r="G27" s="8">
        <v>0</v>
      </c>
      <c r="H27" s="5" t="str">
        <f>IF(G27&gt;=4.51,"ดีมาก",IF(G27&gt;=3.51,"ดี",IF(G27&gt;=2.51,"พอใช้",IF(G27&gt;=1.51,"ต้องปรับปรุง",IF(G27&lt;=1.4,"ต้องปรับปรุงเร่งด่วน")))))</f>
        <v>ต้องปรับปรุงเร่งด่วน</v>
      </c>
      <c r="I27" s="18"/>
    </row>
    <row r="28" spans="1:9" s="6" customFormat="1" x14ac:dyDescent="0.2">
      <c r="A28" s="7" t="s">
        <v>13</v>
      </c>
      <c r="B28" s="16">
        <v>0</v>
      </c>
      <c r="C28" s="16">
        <v>0</v>
      </c>
      <c r="D28" s="16">
        <v>0</v>
      </c>
      <c r="E28" s="16">
        <v>0</v>
      </c>
      <c r="F28" s="17">
        <f t="shared" si="3"/>
        <v>0</v>
      </c>
      <c r="G28" s="8">
        <v>0</v>
      </c>
      <c r="H28" s="5" t="str">
        <f t="shared" si="4"/>
        <v>ต้องปรับปรุงเร่งด่วน</v>
      </c>
      <c r="I28" s="18"/>
    </row>
    <row r="29" spans="1:9" s="6" customFormat="1" x14ac:dyDescent="0.2">
      <c r="A29" s="7" t="s">
        <v>19</v>
      </c>
      <c r="B29" s="16">
        <v>0</v>
      </c>
      <c r="C29" s="16">
        <v>0</v>
      </c>
      <c r="D29" s="16">
        <v>0</v>
      </c>
      <c r="E29" s="16">
        <v>0</v>
      </c>
      <c r="F29" s="17">
        <f t="shared" si="3"/>
        <v>0</v>
      </c>
      <c r="G29" s="8">
        <v>0</v>
      </c>
      <c r="H29" s="5" t="str">
        <f t="shared" si="4"/>
        <v>ต้องปรับปรุงเร่งด่วน</v>
      </c>
      <c r="I29" s="18"/>
    </row>
    <row r="30" spans="1:9" s="6" customFormat="1" x14ac:dyDescent="0.2">
      <c r="A30" s="7" t="s">
        <v>23</v>
      </c>
      <c r="B30" s="16">
        <v>0</v>
      </c>
      <c r="C30" s="16">
        <v>0</v>
      </c>
      <c r="D30" s="16">
        <v>0</v>
      </c>
      <c r="E30" s="16">
        <v>0</v>
      </c>
      <c r="F30" s="17">
        <f t="shared" si="3"/>
        <v>0</v>
      </c>
      <c r="G30" s="8">
        <v>0</v>
      </c>
      <c r="H30" s="5" t="str">
        <f t="shared" si="4"/>
        <v>ต้องปรับปรุงเร่งด่วน</v>
      </c>
      <c r="I30" s="18"/>
    </row>
    <row r="31" spans="1:9" x14ac:dyDescent="0.2">
      <c r="A31" s="7" t="s">
        <v>26</v>
      </c>
      <c r="B31" s="14">
        <v>0</v>
      </c>
      <c r="C31" s="14">
        <v>0</v>
      </c>
      <c r="D31" s="14">
        <v>0</v>
      </c>
      <c r="E31" s="14">
        <v>0</v>
      </c>
      <c r="F31" s="13">
        <f t="shared" ref="F31:F36" si="5">SUM(B31:E31)</f>
        <v>0</v>
      </c>
      <c r="G31" s="4">
        <v>0</v>
      </c>
      <c r="H31" s="18" t="s">
        <v>43</v>
      </c>
      <c r="I31" s="9" t="s">
        <v>33</v>
      </c>
    </row>
    <row r="32" spans="1:9" x14ac:dyDescent="0.2">
      <c r="A32" s="7" t="s">
        <v>27</v>
      </c>
      <c r="B32" s="14">
        <v>0</v>
      </c>
      <c r="C32" s="14">
        <v>0</v>
      </c>
      <c r="D32" s="14">
        <v>0</v>
      </c>
      <c r="E32" s="14">
        <v>0</v>
      </c>
      <c r="F32" s="13">
        <f t="shared" si="5"/>
        <v>0</v>
      </c>
      <c r="G32" s="4">
        <v>0</v>
      </c>
      <c r="H32" s="18" t="s">
        <v>43</v>
      </c>
      <c r="I32" s="9"/>
    </row>
    <row r="33" spans="1:9" x14ac:dyDescent="0.2">
      <c r="A33" s="7" t="s">
        <v>14</v>
      </c>
      <c r="B33" s="14">
        <v>0</v>
      </c>
      <c r="C33" s="14">
        <v>0</v>
      </c>
      <c r="D33" s="14">
        <v>0</v>
      </c>
      <c r="E33" s="14">
        <v>0</v>
      </c>
      <c r="F33" s="13">
        <f t="shared" si="5"/>
        <v>0</v>
      </c>
      <c r="G33" s="4">
        <v>0</v>
      </c>
      <c r="H33" s="18" t="s">
        <v>43</v>
      </c>
      <c r="I33" s="9"/>
    </row>
    <row r="34" spans="1:9" x14ac:dyDescent="0.2">
      <c r="A34" s="7" t="s">
        <v>28</v>
      </c>
      <c r="B34" s="14">
        <v>0</v>
      </c>
      <c r="C34" s="14">
        <v>0</v>
      </c>
      <c r="D34" s="14">
        <v>0</v>
      </c>
      <c r="E34" s="14">
        <v>0</v>
      </c>
      <c r="F34" s="13">
        <f t="shared" si="5"/>
        <v>0</v>
      </c>
      <c r="G34" s="4">
        <v>0</v>
      </c>
      <c r="H34" s="18" t="s">
        <v>43</v>
      </c>
      <c r="I34" s="9"/>
    </row>
    <row r="35" spans="1:9" x14ac:dyDescent="0.2">
      <c r="A35" s="7" t="s">
        <v>5</v>
      </c>
      <c r="B35" s="14">
        <v>0</v>
      </c>
      <c r="C35" s="14">
        <v>0</v>
      </c>
      <c r="D35" s="14">
        <v>0</v>
      </c>
      <c r="E35" s="14">
        <v>0</v>
      </c>
      <c r="F35" s="13">
        <f t="shared" si="5"/>
        <v>0</v>
      </c>
      <c r="G35" s="4">
        <v>0</v>
      </c>
      <c r="H35" s="18" t="s">
        <v>43</v>
      </c>
      <c r="I35" s="9"/>
    </row>
    <row r="36" spans="1:9" s="25" customFormat="1" x14ac:dyDescent="0.2">
      <c r="A36" s="19" t="s">
        <v>32</v>
      </c>
      <c r="B36" s="20">
        <f>SUM(B6:B31)</f>
        <v>55</v>
      </c>
      <c r="C36" s="20">
        <f>SUM(C6:C31)</f>
        <v>13</v>
      </c>
      <c r="D36" s="20">
        <f>SUM(D6:D31)</f>
        <v>28</v>
      </c>
      <c r="E36" s="20">
        <f>SUM(E6:E31)</f>
        <v>97</v>
      </c>
      <c r="F36" s="21">
        <f t="shared" si="5"/>
        <v>193</v>
      </c>
      <c r="G36" s="22">
        <v>5</v>
      </c>
      <c r="H36" s="23" t="str">
        <f>IF(G36&gt;=4.51,"ดีมาก",IF(G36&gt;=3.51,"ดี",IF(G36&gt;=2.51,"พอใช้",IF(G36&gt;=1.51,"ต้องปรับปรุง"))))</f>
        <v>ดีมาก</v>
      </c>
      <c r="I36" s="24"/>
    </row>
  </sheetData>
  <mergeCells count="4">
    <mergeCell ref="A4:A5"/>
    <mergeCell ref="B4:F4"/>
    <mergeCell ref="H4:H5"/>
    <mergeCell ref="I4:I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10.6</vt:lpstr>
      <vt:lpstr>'10.6'!Print_Area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Cherdchun</dc:creator>
  <cp:lastModifiedBy>Optiplex</cp:lastModifiedBy>
  <cp:lastPrinted>2013-07-31T08:57:42Z</cp:lastPrinted>
  <dcterms:created xsi:type="dcterms:W3CDTF">2013-07-31T03:27:22Z</dcterms:created>
  <dcterms:modified xsi:type="dcterms:W3CDTF">2014-02-05T07:43:37Z</dcterms:modified>
</cp:coreProperties>
</file>